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1310"/>
  </bookViews>
  <sheets>
    <sheet name="комп.род.пл." sheetId="1" r:id="rId1"/>
  </sheets>
  <definedNames>
    <definedName name="_xlnm.Print_Titles" localSheetId="0">комп.род.пл.!$A:$A</definedName>
    <definedName name="_xlnm.Print_Area" localSheetId="0">комп.род.пл.!$A$1:$K$43</definedName>
  </definedNames>
  <calcPr calcId="145621"/>
</workbook>
</file>

<file path=xl/calcChain.xml><?xml version="1.0" encoding="utf-8"?>
<calcChain xmlns="http://schemas.openxmlformats.org/spreadsheetml/2006/main">
  <c r="D43" i="1" l="1"/>
  <c r="C43" i="1"/>
  <c r="B43" i="1"/>
  <c r="I42" i="1"/>
  <c r="H42" i="1"/>
  <c r="G42" i="1"/>
  <c r="I41" i="1"/>
  <c r="H41" i="1"/>
  <c r="G41" i="1"/>
  <c r="I40" i="1"/>
  <c r="H40" i="1"/>
  <c r="G40" i="1"/>
  <c r="I39" i="1"/>
  <c r="H39" i="1"/>
  <c r="G39" i="1"/>
  <c r="I38" i="1"/>
  <c r="H38" i="1"/>
  <c r="G38" i="1"/>
  <c r="I37" i="1"/>
  <c r="H37" i="1"/>
  <c r="G37" i="1"/>
  <c r="I36" i="1"/>
  <c r="H36" i="1"/>
  <c r="G36" i="1"/>
  <c r="I35" i="1"/>
  <c r="H35" i="1"/>
  <c r="G35" i="1"/>
  <c r="I34" i="1"/>
  <c r="H34" i="1"/>
  <c r="G34" i="1"/>
  <c r="I33" i="1"/>
  <c r="H33" i="1"/>
  <c r="G33" i="1"/>
  <c r="I32" i="1"/>
  <c r="H32" i="1"/>
  <c r="G32" i="1"/>
  <c r="I31" i="1"/>
  <c r="H31" i="1"/>
  <c r="G31" i="1"/>
  <c r="I30" i="1"/>
  <c r="H30" i="1"/>
  <c r="G30" i="1"/>
  <c r="I29" i="1"/>
  <c r="H29" i="1"/>
  <c r="G29" i="1"/>
  <c r="I28" i="1"/>
  <c r="H28" i="1"/>
  <c r="G28" i="1"/>
  <c r="I27" i="1"/>
  <c r="H27" i="1"/>
  <c r="G27" i="1"/>
  <c r="I26" i="1"/>
  <c r="H26" i="1"/>
  <c r="G26" i="1"/>
  <c r="I25" i="1"/>
  <c r="H25" i="1"/>
  <c r="G25" i="1"/>
  <c r="I24" i="1"/>
  <c r="H24" i="1"/>
  <c r="G24" i="1"/>
  <c r="I23" i="1"/>
  <c r="H23" i="1"/>
  <c r="G23" i="1"/>
  <c r="I22" i="1"/>
  <c r="H22" i="1"/>
  <c r="G22" i="1"/>
  <c r="I21" i="1"/>
  <c r="H21" i="1"/>
  <c r="G21" i="1"/>
  <c r="I20" i="1"/>
  <c r="H20" i="1"/>
  <c r="G20" i="1"/>
  <c r="I19" i="1"/>
  <c r="H19" i="1"/>
  <c r="G19" i="1"/>
  <c r="I18" i="1"/>
  <c r="H18" i="1"/>
  <c r="G18" i="1"/>
  <c r="I17" i="1"/>
  <c r="H17" i="1"/>
  <c r="G17" i="1"/>
  <c r="I16" i="1"/>
  <c r="H16" i="1"/>
  <c r="G16" i="1"/>
  <c r="H43" i="1" l="1"/>
  <c r="F19" i="1"/>
  <c r="F23" i="1"/>
  <c r="F27" i="1"/>
  <c r="F31" i="1"/>
  <c r="F35" i="1"/>
  <c r="F39" i="1"/>
  <c r="I43" i="1"/>
  <c r="F20" i="1"/>
  <c r="F24" i="1"/>
  <c r="J24" i="1" s="1"/>
  <c r="K24" i="1" s="1"/>
  <c r="F28" i="1"/>
  <c r="F32" i="1"/>
  <c r="F36" i="1"/>
  <c r="F40" i="1"/>
  <c r="F17" i="1"/>
  <c r="F21" i="1"/>
  <c r="J21" i="1" s="1"/>
  <c r="F25" i="1"/>
  <c r="F29" i="1"/>
  <c r="F33" i="1"/>
  <c r="J33" i="1" s="1"/>
  <c r="K33" i="1" s="1"/>
  <c r="F37" i="1"/>
  <c r="J37" i="1" s="1"/>
  <c r="K37" i="1" s="1"/>
  <c r="F41" i="1"/>
  <c r="G43" i="1"/>
  <c r="F18" i="1"/>
  <c r="J18" i="1" s="1"/>
  <c r="K18" i="1" s="1"/>
  <c r="F22" i="1"/>
  <c r="J22" i="1" s="1"/>
  <c r="K22" i="1" s="1"/>
  <c r="F26" i="1"/>
  <c r="F30" i="1"/>
  <c r="F34" i="1"/>
  <c r="J34" i="1" s="1"/>
  <c r="K34" i="1" s="1"/>
  <c r="F38" i="1"/>
  <c r="F42" i="1"/>
  <c r="J19" i="1"/>
  <c r="K19" i="1" s="1"/>
  <c r="J23" i="1"/>
  <c r="K23" i="1" s="1"/>
  <c r="J27" i="1"/>
  <c r="K27" i="1" s="1"/>
  <c r="J31" i="1"/>
  <c r="K31" i="1"/>
  <c r="J35" i="1"/>
  <c r="K35" i="1" s="1"/>
  <c r="J39" i="1"/>
  <c r="K39" i="1" s="1"/>
  <c r="J20" i="1"/>
  <c r="K20" i="1" s="1"/>
  <c r="J28" i="1"/>
  <c r="J32" i="1"/>
  <c r="K32" i="1" s="1"/>
  <c r="J36" i="1"/>
  <c r="K36" i="1" s="1"/>
  <c r="J40" i="1"/>
  <c r="K40" i="1" s="1"/>
  <c r="J17" i="1"/>
  <c r="K17" i="1" s="1"/>
  <c r="J25" i="1"/>
  <c r="K25" i="1" s="1"/>
  <c r="J29" i="1"/>
  <c r="J41" i="1"/>
  <c r="K41" i="1" s="1"/>
  <c r="J26" i="1"/>
  <c r="K26" i="1" s="1"/>
  <c r="J30" i="1"/>
  <c r="K30" i="1" s="1"/>
  <c r="J42" i="1"/>
  <c r="K42" i="1" s="1"/>
  <c r="F16" i="1"/>
  <c r="K29" i="1" l="1"/>
  <c r="K28" i="1"/>
  <c r="K38" i="1"/>
  <c r="J38" i="1"/>
  <c r="K21" i="1"/>
  <c r="J16" i="1"/>
  <c r="J43" i="1" s="1"/>
  <c r="F43" i="1"/>
  <c r="K16" i="1" l="1"/>
  <c r="K43" i="1" s="1"/>
</calcChain>
</file>

<file path=xl/sharedStrings.xml><?xml version="1.0" encoding="utf-8"?>
<sst xmlns="http://schemas.openxmlformats.org/spreadsheetml/2006/main" count="43" uniqueCount="43">
  <si>
    <t>Расчет распределения субвенций бюджетам муниципальных районов и городских округов Ивановской области на осуществление переданных органам местного самоуправления государственных полномочий Ивановской области по выплате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образования, на 2020, 2021, 2022 год</t>
  </si>
  <si>
    <t>Наименование муниципальных образований</t>
  </si>
  <si>
    <t>Количество в малоимущих семьях первых детей, посещающих образовательные организации, реализующие образовательную программу дошкольного образования (чел.)</t>
  </si>
  <si>
    <t>Количество в малоимущих семьях вторых детей, посещающих образовательные организации, реализующие образовательную программу дошкольного образования (чел.)</t>
  </si>
  <si>
    <t>Количество в малоимущих семьях третьих и последующих детей, посещающих образовательные организации, реализующие образовательную программу дошкольного образования (чел.)</t>
  </si>
  <si>
    <t xml:space="preserve">Средний размер родительской платы  за присмотр и уход за детьми в государственных и муниципальных образовательных организациях, реализующих образовательную программу дошкольного образования, установленный Правительством Ивановской области,в месяц (руб.) </t>
  </si>
  <si>
    <t>Расходы на выплату компенсации  части родительской платы за присмотр и уход за детьми в образовательных организациях, реализующих образовательную программу дошкольного образования (руб.)</t>
  </si>
  <si>
    <t>в том числе</t>
  </si>
  <si>
    <t xml:space="preserve">Расходы на обеспечение организации выплаты компенсации части родительской платы за присмотр и уход за детьми в образовательных организациях, реализующих образовательную программу дошкольного образования  (руб.)   </t>
  </si>
  <si>
    <t>Объем субвенции (руб.)</t>
  </si>
  <si>
    <t>В семьях, имеющих 1 ребенка (25%) (руб.)</t>
  </si>
  <si>
    <t>В семьях, имеющих 2 детей (55%) (руб.)</t>
  </si>
  <si>
    <t>В семьях, имеющих 3-х и более детей (75%) (руб.)</t>
  </si>
  <si>
    <t>10=гр.6*1,5%</t>
  </si>
  <si>
    <t>11=гр.6+гр.10</t>
  </si>
  <si>
    <t>Городской округ Вичуга</t>
  </si>
  <si>
    <t>Городской округ Иваново</t>
  </si>
  <si>
    <t>Городской округ Кинешма</t>
  </si>
  <si>
    <t>Городской округ Кохма</t>
  </si>
  <si>
    <t>Городской округ Тейково</t>
  </si>
  <si>
    <t>Городской округ Шуя</t>
  </si>
  <si>
    <t>Фурмановский муниципальный район</t>
  </si>
  <si>
    <t>Верхнеландеховский муниципальный район</t>
  </si>
  <si>
    <t>Вичугский муниципальный район</t>
  </si>
  <si>
    <t>Гаврилово-Посадский муниципальный район</t>
  </si>
  <si>
    <t>Заволжский муниципальный район</t>
  </si>
  <si>
    <t>Ивановский муниципальный район</t>
  </si>
  <si>
    <t>Ильинский муниципальный район</t>
  </si>
  <si>
    <t>Кинешемский муниципальный район</t>
  </si>
  <si>
    <t>Комсомольский муниципальный район</t>
  </si>
  <si>
    <t>Лежневский муниципальный район</t>
  </si>
  <si>
    <t>Лухский муниципальный район</t>
  </si>
  <si>
    <t>Палехский муниципальный район</t>
  </si>
  <si>
    <t>Пестяковский муниципальный район</t>
  </si>
  <si>
    <t>Приволжский муниципальный район</t>
  </si>
  <si>
    <t>Пучежский муниципальный район</t>
  </si>
  <si>
    <t>Родниковский муниципальный район</t>
  </si>
  <si>
    <t>Савинский муниципальный район</t>
  </si>
  <si>
    <t>Тейковский муниципальный район</t>
  </si>
  <si>
    <t>Шуйский муниципальный район</t>
  </si>
  <si>
    <t>Южский муниципальный район</t>
  </si>
  <si>
    <t>Юрьевецкий муниципальный район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</si>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</sst>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 applyAlignment="1">
      <alignment horizontal="center" vertical="justify"/>
    </xf>
    <xf numFmtId="0" fontId="0" fillId="0" borderId="0" xfId="0" applyNumberFormat="1" applyBorder="1" applyAlignment="1">
      <alignment horizontal="center" vertical="justify"/>
    </xf>
    <xf numFmtId="0" fontId="1" fillId="0" borderId="0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1" fontId="5" fillId="0" borderId="2" xfId="0" applyNumberFormat="1" applyFont="1" applyBorder="1" applyAlignment="1">
      <alignment horizontal="center"/>
    </xf>
    <xf numFmtId="1" fontId="5" fillId="0" borderId="2" xfId="0" applyNumberFormat="1" applyFont="1" applyFill="1" applyBorder="1" applyAlignment="1">
      <alignment horizontal="center"/>
    </xf>
    <xf numFmtId="164" fontId="5" fillId="0" borderId="2" xfId="1" applyFont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Border="1" applyAlignment="1">
      <alignment horizontal="center"/>
    </xf>
    <xf numFmtId="164" fontId="0" fillId="0" borderId="0" xfId="0" applyNumberFormat="1"/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zoomScale="95" zoomScaleNormal="95" zoomScaleSheetLayoutView="100" workbookViewId="0">
      <pane xSplit="1" topLeftCell="B1" activePane="topRight" state="frozen"/>
      <selection sqref="A1:D1"/>
      <selection pane="topRight" activeCell="N35" sqref="N35"/>
    </sheetView>
  </sheetViews>
  <sheetFormatPr defaultRowHeight="12.75" x14ac:dyDescent="0.2"/>
  <cols>
    <col min="1" max="1" width="33.140625" customWidth="1"/>
    <col min="2" max="2" width="15.5703125" customWidth="1"/>
    <col min="3" max="3" width="15.7109375" customWidth="1"/>
    <col min="4" max="4" width="15.42578125" customWidth="1"/>
    <col min="5" max="5" width="21.85546875" customWidth="1"/>
    <col min="6" max="6" width="17.7109375" customWidth="1"/>
    <col min="7" max="7" width="14.42578125" customWidth="1"/>
    <col min="8" max="8" width="14.85546875" customWidth="1"/>
    <col min="9" max="9" width="14" customWidth="1"/>
    <col min="10" max="10" width="14.7109375" customWidth="1"/>
    <col min="11" max="11" width="14.5703125" customWidth="1"/>
    <col min="13" max="13" width="15.28515625" bestFit="1" customWidth="1"/>
  </cols>
  <sheetData>
    <row r="1" spans="1:11" ht="49.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3.9" customHeight="1" x14ac:dyDescent="0.2">
      <c r="A2" s="1"/>
      <c r="B2" s="2"/>
      <c r="C2" s="2"/>
      <c r="D2" s="2"/>
      <c r="E2" s="2"/>
      <c r="F2" s="2"/>
      <c r="G2" s="2"/>
      <c r="H2" s="2"/>
      <c r="I2" s="2"/>
      <c r="J2" s="3"/>
      <c r="K2" s="3"/>
    </row>
    <row r="3" spans="1:11" ht="12.75" customHeight="1" x14ac:dyDescent="0.2">
      <c r="A3" s="20" t="s">
        <v>1</v>
      </c>
      <c r="B3" s="23" t="s">
        <v>2</v>
      </c>
      <c r="C3" s="23" t="s">
        <v>3</v>
      </c>
      <c r="D3" s="23" t="s">
        <v>4</v>
      </c>
      <c r="E3" s="23" t="s">
        <v>5</v>
      </c>
      <c r="F3" s="24" t="s">
        <v>6</v>
      </c>
      <c r="G3" s="25" t="s">
        <v>7</v>
      </c>
      <c r="H3" s="25"/>
      <c r="I3" s="25"/>
      <c r="J3" s="24" t="s">
        <v>8</v>
      </c>
      <c r="K3" s="24" t="s">
        <v>9</v>
      </c>
    </row>
    <row r="4" spans="1:11" ht="12.75" customHeight="1" x14ac:dyDescent="0.2">
      <c r="A4" s="21"/>
      <c r="B4" s="23"/>
      <c r="C4" s="23"/>
      <c r="D4" s="23"/>
      <c r="E4" s="23"/>
      <c r="F4" s="24"/>
      <c r="G4" s="16" t="s">
        <v>10</v>
      </c>
      <c r="H4" s="16" t="s">
        <v>11</v>
      </c>
      <c r="I4" s="16" t="s">
        <v>12</v>
      </c>
      <c r="J4" s="24"/>
      <c r="K4" s="24"/>
    </row>
    <row r="5" spans="1:11" ht="12.75" customHeight="1" x14ac:dyDescent="0.2">
      <c r="A5" s="21"/>
      <c r="B5" s="23"/>
      <c r="C5" s="23"/>
      <c r="D5" s="23"/>
      <c r="E5" s="23"/>
      <c r="F5" s="24"/>
      <c r="G5" s="17"/>
      <c r="H5" s="17"/>
      <c r="I5" s="17"/>
      <c r="J5" s="24"/>
      <c r="K5" s="24"/>
    </row>
    <row r="6" spans="1:11" x14ac:dyDescent="0.2">
      <c r="A6" s="21"/>
      <c r="B6" s="23"/>
      <c r="C6" s="23"/>
      <c r="D6" s="23"/>
      <c r="E6" s="23"/>
      <c r="F6" s="24"/>
      <c r="G6" s="17"/>
      <c r="H6" s="17"/>
      <c r="I6" s="17"/>
      <c r="J6" s="24"/>
      <c r="K6" s="24"/>
    </row>
    <row r="7" spans="1:11" x14ac:dyDescent="0.2">
      <c r="A7" s="21"/>
      <c r="B7" s="23"/>
      <c r="C7" s="23"/>
      <c r="D7" s="23"/>
      <c r="E7" s="23"/>
      <c r="F7" s="24"/>
      <c r="G7" s="17"/>
      <c r="H7" s="17"/>
      <c r="I7" s="17"/>
      <c r="J7" s="24"/>
      <c r="K7" s="24"/>
    </row>
    <row r="8" spans="1:11" x14ac:dyDescent="0.2">
      <c r="A8" s="21"/>
      <c r="B8" s="23"/>
      <c r="C8" s="23"/>
      <c r="D8" s="23"/>
      <c r="E8" s="23"/>
      <c r="F8" s="24"/>
      <c r="G8" s="17"/>
      <c r="H8" s="17"/>
      <c r="I8" s="17"/>
      <c r="J8" s="24"/>
      <c r="K8" s="24"/>
    </row>
    <row r="9" spans="1:11" x14ac:dyDescent="0.2">
      <c r="A9" s="21"/>
      <c r="B9" s="23"/>
      <c r="C9" s="23"/>
      <c r="D9" s="23"/>
      <c r="E9" s="23"/>
      <c r="F9" s="24"/>
      <c r="G9" s="17"/>
      <c r="H9" s="17"/>
      <c r="I9" s="17"/>
      <c r="J9" s="24"/>
      <c r="K9" s="24"/>
    </row>
    <row r="10" spans="1:11" x14ac:dyDescent="0.2">
      <c r="A10" s="21"/>
      <c r="B10" s="23"/>
      <c r="C10" s="23"/>
      <c r="D10" s="23"/>
      <c r="E10" s="23"/>
      <c r="F10" s="24"/>
      <c r="G10" s="17"/>
      <c r="H10" s="17"/>
      <c r="I10" s="17"/>
      <c r="J10" s="24"/>
      <c r="K10" s="24"/>
    </row>
    <row r="11" spans="1:11" x14ac:dyDescent="0.2">
      <c r="A11" s="21"/>
      <c r="B11" s="23"/>
      <c r="C11" s="23"/>
      <c r="D11" s="23"/>
      <c r="E11" s="23"/>
      <c r="F11" s="24"/>
      <c r="G11" s="17"/>
      <c r="H11" s="17"/>
      <c r="I11" s="17"/>
      <c r="J11" s="24"/>
      <c r="K11" s="24"/>
    </row>
    <row r="12" spans="1:11" x14ac:dyDescent="0.2">
      <c r="A12" s="21"/>
      <c r="B12" s="23"/>
      <c r="C12" s="23"/>
      <c r="D12" s="23"/>
      <c r="E12" s="23"/>
      <c r="F12" s="24"/>
      <c r="G12" s="17"/>
      <c r="H12" s="17"/>
      <c r="I12" s="17"/>
      <c r="J12" s="24"/>
      <c r="K12" s="24"/>
    </row>
    <row r="13" spans="1:11" x14ac:dyDescent="0.2">
      <c r="A13" s="21"/>
      <c r="B13" s="23"/>
      <c r="C13" s="23"/>
      <c r="D13" s="23"/>
      <c r="E13" s="23"/>
      <c r="F13" s="24"/>
      <c r="G13" s="17"/>
      <c r="H13" s="17"/>
      <c r="I13" s="17"/>
      <c r="J13" s="24"/>
      <c r="K13" s="24"/>
    </row>
    <row r="14" spans="1:11" ht="18.600000000000001" customHeight="1" x14ac:dyDescent="0.2">
      <c r="A14" s="22"/>
      <c r="B14" s="23"/>
      <c r="C14" s="23"/>
      <c r="D14" s="23"/>
      <c r="E14" s="23"/>
      <c r="F14" s="24"/>
      <c r="G14" s="18"/>
      <c r="H14" s="18"/>
      <c r="I14" s="18"/>
      <c r="J14" s="24"/>
      <c r="K14" s="24"/>
    </row>
    <row r="15" spans="1:11" x14ac:dyDescent="0.2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6">
        <v>6</v>
      </c>
      <c r="G15" s="4">
        <v>7</v>
      </c>
      <c r="H15" s="4">
        <v>8</v>
      </c>
      <c r="I15" s="4">
        <v>9</v>
      </c>
      <c r="J15" s="7" t="s">
        <v>13</v>
      </c>
      <c r="K15" s="8" t="s">
        <v>14</v>
      </c>
    </row>
    <row r="16" spans="1:11" x14ac:dyDescent="0.2">
      <c r="A16" s="9" t="s">
        <v>15</v>
      </c>
      <c r="B16" s="10">
        <v>223</v>
      </c>
      <c r="C16" s="10">
        <v>312</v>
      </c>
      <c r="D16" s="10">
        <v>101</v>
      </c>
      <c r="E16" s="11">
        <v>766</v>
      </c>
      <c r="F16" s="12">
        <f>G16+H16+I16</f>
        <v>1973484.1</v>
      </c>
      <c r="G16" s="12">
        <f>ROUND(B16*E16*8.5*0.25,2)</f>
        <v>362988.25</v>
      </c>
      <c r="H16" s="12">
        <f>ROUND(C16*0.55*E16*8.5,2)</f>
        <v>1117287.6000000001</v>
      </c>
      <c r="I16" s="12">
        <f>ROUND(D16*0.75*E16*8.5,2)</f>
        <v>493208.25</v>
      </c>
      <c r="J16" s="12">
        <f>ROUND(F16*0.015,2)</f>
        <v>29602.26</v>
      </c>
      <c r="K16" s="12">
        <f>F16+J16</f>
        <v>2003086.36</v>
      </c>
    </row>
    <row r="17" spans="1:11" x14ac:dyDescent="0.2">
      <c r="A17" s="9" t="s">
        <v>16</v>
      </c>
      <c r="B17" s="10">
        <v>1330</v>
      </c>
      <c r="C17" s="10">
        <v>1560</v>
      </c>
      <c r="D17" s="10">
        <v>420</v>
      </c>
      <c r="E17" s="11">
        <v>1200</v>
      </c>
      <c r="F17" s="12">
        <f t="shared" ref="F17:F42" si="0">G17+H17+I17</f>
        <v>15356100</v>
      </c>
      <c r="G17" s="12">
        <f t="shared" ref="G17:G42" si="1">ROUND(B17*E17*8.5*0.25,2)</f>
        <v>3391500</v>
      </c>
      <c r="H17" s="12">
        <f t="shared" ref="H17:H42" si="2">ROUND(C17*0.55*E17*8.5,2)</f>
        <v>8751600</v>
      </c>
      <c r="I17" s="12">
        <f t="shared" ref="I17:I42" si="3">ROUND(D17*0.75*E17*8.5,2)</f>
        <v>3213000</v>
      </c>
      <c r="J17" s="12">
        <f t="shared" ref="J17:J42" si="4">ROUND(F17*0.015,2)</f>
        <v>230341.5</v>
      </c>
      <c r="K17" s="12">
        <f t="shared" ref="K17:K42" si="5">F17+J17</f>
        <v>15586441.5</v>
      </c>
    </row>
    <row r="18" spans="1:11" x14ac:dyDescent="0.2">
      <c r="A18" s="9" t="s">
        <v>17</v>
      </c>
      <c r="B18" s="10">
        <v>405</v>
      </c>
      <c r="C18" s="10">
        <v>621</v>
      </c>
      <c r="D18" s="10">
        <v>172</v>
      </c>
      <c r="E18" s="11">
        <v>939</v>
      </c>
      <c r="F18" s="12">
        <f t="shared" si="0"/>
        <v>4563821.71</v>
      </c>
      <c r="G18" s="12">
        <f t="shared" si="1"/>
        <v>808126.88</v>
      </c>
      <c r="H18" s="12">
        <f t="shared" si="2"/>
        <v>2726081.33</v>
      </c>
      <c r="I18" s="12">
        <f t="shared" si="3"/>
        <v>1029613.5</v>
      </c>
      <c r="J18" s="12">
        <f t="shared" si="4"/>
        <v>68457.33</v>
      </c>
      <c r="K18" s="12">
        <f t="shared" si="5"/>
        <v>4632279.04</v>
      </c>
    </row>
    <row r="19" spans="1:11" x14ac:dyDescent="0.2">
      <c r="A19" s="9" t="s">
        <v>18</v>
      </c>
      <c r="B19" s="10">
        <v>161</v>
      </c>
      <c r="C19" s="10">
        <v>191</v>
      </c>
      <c r="D19" s="10">
        <v>84</v>
      </c>
      <c r="E19" s="11">
        <v>1200</v>
      </c>
      <c r="F19" s="12">
        <f t="shared" si="0"/>
        <v>2124660</v>
      </c>
      <c r="G19" s="12">
        <f t="shared" si="1"/>
        <v>410550</v>
      </c>
      <c r="H19" s="12">
        <f t="shared" si="2"/>
        <v>1071510</v>
      </c>
      <c r="I19" s="12">
        <f t="shared" si="3"/>
        <v>642600</v>
      </c>
      <c r="J19" s="12">
        <f t="shared" si="4"/>
        <v>31869.9</v>
      </c>
      <c r="K19" s="12">
        <f t="shared" si="5"/>
        <v>2156529.9</v>
      </c>
    </row>
    <row r="20" spans="1:11" x14ac:dyDescent="0.2">
      <c r="A20" s="9" t="s">
        <v>19</v>
      </c>
      <c r="B20" s="11">
        <v>105</v>
      </c>
      <c r="C20" s="11">
        <v>155</v>
      </c>
      <c r="D20" s="11">
        <v>70</v>
      </c>
      <c r="E20" s="11">
        <v>1246</v>
      </c>
      <c r="F20" s="12">
        <f t="shared" si="0"/>
        <v>1736924</v>
      </c>
      <c r="G20" s="12">
        <f t="shared" si="1"/>
        <v>278013.75</v>
      </c>
      <c r="H20" s="12">
        <f t="shared" si="2"/>
        <v>902882.75</v>
      </c>
      <c r="I20" s="12">
        <f t="shared" si="3"/>
        <v>556027.5</v>
      </c>
      <c r="J20" s="12">
        <f t="shared" si="4"/>
        <v>26053.86</v>
      </c>
      <c r="K20" s="12">
        <f t="shared" si="5"/>
        <v>1762977.86</v>
      </c>
    </row>
    <row r="21" spans="1:11" x14ac:dyDescent="0.2">
      <c r="A21" s="9" t="s">
        <v>20</v>
      </c>
      <c r="B21" s="10">
        <v>332</v>
      </c>
      <c r="C21" s="10">
        <v>468</v>
      </c>
      <c r="D21" s="10">
        <v>179</v>
      </c>
      <c r="E21" s="11">
        <v>986</v>
      </c>
      <c r="F21" s="12">
        <f t="shared" si="0"/>
        <v>3978041.65</v>
      </c>
      <c r="G21" s="12">
        <f t="shared" si="1"/>
        <v>695623</v>
      </c>
      <c r="H21" s="12">
        <f t="shared" si="2"/>
        <v>2157269.4</v>
      </c>
      <c r="I21" s="12">
        <f t="shared" si="3"/>
        <v>1125149.25</v>
      </c>
      <c r="J21" s="12">
        <f t="shared" si="4"/>
        <v>59670.62</v>
      </c>
      <c r="K21" s="12">
        <f t="shared" si="5"/>
        <v>4037712.27</v>
      </c>
    </row>
    <row r="22" spans="1:11" x14ac:dyDescent="0.2">
      <c r="A22" s="9" t="s">
        <v>21</v>
      </c>
      <c r="B22" s="10">
        <v>214</v>
      </c>
      <c r="C22" s="10">
        <v>295</v>
      </c>
      <c r="D22" s="10">
        <v>105</v>
      </c>
      <c r="E22" s="11">
        <v>1132</v>
      </c>
      <c r="F22" s="12">
        <f t="shared" si="0"/>
        <v>2833679</v>
      </c>
      <c r="G22" s="12">
        <f t="shared" si="1"/>
        <v>514777</v>
      </c>
      <c r="H22" s="12">
        <f t="shared" si="2"/>
        <v>1561169.5</v>
      </c>
      <c r="I22" s="12">
        <f t="shared" si="3"/>
        <v>757732.5</v>
      </c>
      <c r="J22" s="12">
        <f t="shared" si="4"/>
        <v>42505.19</v>
      </c>
      <c r="K22" s="12">
        <f t="shared" si="5"/>
        <v>2876184.19</v>
      </c>
    </row>
    <row r="23" spans="1:11" x14ac:dyDescent="0.2">
      <c r="A23" s="13" t="s">
        <v>22</v>
      </c>
      <c r="B23" s="10">
        <v>19</v>
      </c>
      <c r="C23" s="10">
        <v>22</v>
      </c>
      <c r="D23" s="10">
        <v>8</v>
      </c>
      <c r="E23" s="11">
        <v>1000</v>
      </c>
      <c r="F23" s="12">
        <f t="shared" si="0"/>
        <v>194225</v>
      </c>
      <c r="G23" s="12">
        <f t="shared" si="1"/>
        <v>40375</v>
      </c>
      <c r="H23" s="12">
        <f t="shared" si="2"/>
        <v>102850</v>
      </c>
      <c r="I23" s="12">
        <f t="shared" si="3"/>
        <v>51000</v>
      </c>
      <c r="J23" s="12">
        <f t="shared" si="4"/>
        <v>2913.38</v>
      </c>
      <c r="K23" s="12">
        <f t="shared" si="5"/>
        <v>197138.38</v>
      </c>
    </row>
    <row r="24" spans="1:11" x14ac:dyDescent="0.2">
      <c r="A24" s="9" t="s">
        <v>23</v>
      </c>
      <c r="B24" s="10">
        <v>102</v>
      </c>
      <c r="C24" s="10">
        <v>151</v>
      </c>
      <c r="D24" s="10">
        <v>55</v>
      </c>
      <c r="E24" s="11">
        <v>660</v>
      </c>
      <c r="F24" s="12">
        <f t="shared" si="0"/>
        <v>840378</v>
      </c>
      <c r="G24" s="12">
        <f t="shared" si="1"/>
        <v>143055</v>
      </c>
      <c r="H24" s="12">
        <f t="shared" si="2"/>
        <v>465910.5</v>
      </c>
      <c r="I24" s="12">
        <f t="shared" si="3"/>
        <v>231412.5</v>
      </c>
      <c r="J24" s="12">
        <f t="shared" si="4"/>
        <v>12605.67</v>
      </c>
      <c r="K24" s="12">
        <f t="shared" si="5"/>
        <v>852983.67</v>
      </c>
    </row>
    <row r="25" spans="1:11" x14ac:dyDescent="0.2">
      <c r="A25" s="9" t="s">
        <v>24</v>
      </c>
      <c r="B25" s="10">
        <v>55</v>
      </c>
      <c r="C25" s="10">
        <v>90</v>
      </c>
      <c r="D25" s="10">
        <v>45</v>
      </c>
      <c r="E25" s="11">
        <v>1200</v>
      </c>
      <c r="F25" s="12">
        <f t="shared" si="0"/>
        <v>989400</v>
      </c>
      <c r="G25" s="12">
        <f t="shared" si="1"/>
        <v>140250</v>
      </c>
      <c r="H25" s="12">
        <f t="shared" si="2"/>
        <v>504900</v>
      </c>
      <c r="I25" s="12">
        <f t="shared" si="3"/>
        <v>344250</v>
      </c>
      <c r="J25" s="12">
        <f t="shared" si="4"/>
        <v>14841</v>
      </c>
      <c r="K25" s="12">
        <f t="shared" si="5"/>
        <v>1004241</v>
      </c>
    </row>
    <row r="26" spans="1:11" x14ac:dyDescent="0.2">
      <c r="A26" s="9" t="s">
        <v>25</v>
      </c>
      <c r="B26" s="10">
        <v>67</v>
      </c>
      <c r="C26" s="10">
        <v>99</v>
      </c>
      <c r="D26" s="10">
        <v>43</v>
      </c>
      <c r="E26" s="11">
        <v>839</v>
      </c>
      <c r="F26" s="12">
        <f t="shared" si="0"/>
        <v>737753.69</v>
      </c>
      <c r="G26" s="12">
        <f t="shared" si="1"/>
        <v>119452.63</v>
      </c>
      <c r="H26" s="12">
        <f t="shared" si="2"/>
        <v>388310.18</v>
      </c>
      <c r="I26" s="12">
        <f t="shared" si="3"/>
        <v>229990.88</v>
      </c>
      <c r="J26" s="12">
        <f t="shared" si="4"/>
        <v>11066.31</v>
      </c>
      <c r="K26" s="12">
        <f t="shared" si="5"/>
        <v>748820</v>
      </c>
    </row>
    <row r="27" spans="1:11" x14ac:dyDescent="0.2">
      <c r="A27" s="9" t="s">
        <v>26</v>
      </c>
      <c r="B27" s="10">
        <v>140</v>
      </c>
      <c r="C27" s="10">
        <v>170</v>
      </c>
      <c r="D27" s="10">
        <v>58</v>
      </c>
      <c r="E27" s="11">
        <v>1380</v>
      </c>
      <c r="F27" s="12">
        <f t="shared" si="0"/>
        <v>2017560</v>
      </c>
      <c r="G27" s="12">
        <f t="shared" si="1"/>
        <v>410550</v>
      </c>
      <c r="H27" s="12">
        <f t="shared" si="2"/>
        <v>1096755</v>
      </c>
      <c r="I27" s="12">
        <f t="shared" si="3"/>
        <v>510255</v>
      </c>
      <c r="J27" s="12">
        <f t="shared" si="4"/>
        <v>30263.4</v>
      </c>
      <c r="K27" s="12">
        <f t="shared" si="5"/>
        <v>2047823.4</v>
      </c>
    </row>
    <row r="28" spans="1:11" x14ac:dyDescent="0.2">
      <c r="A28" s="9" t="s">
        <v>27</v>
      </c>
      <c r="B28" s="10">
        <v>14</v>
      </c>
      <c r="C28" s="10">
        <v>40</v>
      </c>
      <c r="D28" s="10">
        <v>14</v>
      </c>
      <c r="E28" s="11">
        <v>830</v>
      </c>
      <c r="F28" s="12">
        <f t="shared" si="0"/>
        <v>253980</v>
      </c>
      <c r="G28" s="12">
        <f t="shared" si="1"/>
        <v>24692.5</v>
      </c>
      <c r="H28" s="12">
        <f t="shared" si="2"/>
        <v>155210</v>
      </c>
      <c r="I28" s="12">
        <f t="shared" si="3"/>
        <v>74077.5</v>
      </c>
      <c r="J28" s="12">
        <f t="shared" si="4"/>
        <v>3809.7</v>
      </c>
      <c r="K28" s="12">
        <f t="shared" si="5"/>
        <v>257789.7</v>
      </c>
    </row>
    <row r="29" spans="1:11" x14ac:dyDescent="0.2">
      <c r="A29" s="9" t="s">
        <v>28</v>
      </c>
      <c r="B29" s="10">
        <v>51</v>
      </c>
      <c r="C29" s="10">
        <v>85</v>
      </c>
      <c r="D29" s="10">
        <v>65</v>
      </c>
      <c r="E29" s="11">
        <v>772</v>
      </c>
      <c r="F29" s="12">
        <f t="shared" si="0"/>
        <v>710336.5</v>
      </c>
      <c r="G29" s="12">
        <f t="shared" si="1"/>
        <v>83665.5</v>
      </c>
      <c r="H29" s="12">
        <f t="shared" si="2"/>
        <v>306773.5</v>
      </c>
      <c r="I29" s="12">
        <f t="shared" si="3"/>
        <v>319897.5</v>
      </c>
      <c r="J29" s="12">
        <f t="shared" si="4"/>
        <v>10655.05</v>
      </c>
      <c r="K29" s="12">
        <f t="shared" si="5"/>
        <v>720991.55</v>
      </c>
    </row>
    <row r="30" spans="1:11" x14ac:dyDescent="0.2">
      <c r="A30" s="9" t="s">
        <v>29</v>
      </c>
      <c r="B30" s="10">
        <v>65</v>
      </c>
      <c r="C30" s="10">
        <v>80</v>
      </c>
      <c r="D30" s="10">
        <v>50</v>
      </c>
      <c r="E30" s="11">
        <v>1045</v>
      </c>
      <c r="F30" s="12">
        <f t="shared" si="0"/>
        <v>868264.38</v>
      </c>
      <c r="G30" s="12">
        <f t="shared" si="1"/>
        <v>144340.63</v>
      </c>
      <c r="H30" s="12">
        <f t="shared" si="2"/>
        <v>390830</v>
      </c>
      <c r="I30" s="12">
        <f t="shared" si="3"/>
        <v>333093.75</v>
      </c>
      <c r="J30" s="12">
        <f t="shared" si="4"/>
        <v>13023.97</v>
      </c>
      <c r="K30" s="12">
        <f t="shared" si="5"/>
        <v>881288.35</v>
      </c>
    </row>
    <row r="31" spans="1:11" x14ac:dyDescent="0.2">
      <c r="A31" s="9" t="s">
        <v>30</v>
      </c>
      <c r="B31" s="10">
        <v>85</v>
      </c>
      <c r="C31" s="10">
        <v>120</v>
      </c>
      <c r="D31" s="10">
        <v>42</v>
      </c>
      <c r="E31" s="11">
        <v>905</v>
      </c>
      <c r="F31" s="12">
        <f t="shared" si="0"/>
        <v>913484.38</v>
      </c>
      <c r="G31" s="12">
        <f t="shared" si="1"/>
        <v>163465.63</v>
      </c>
      <c r="H31" s="12">
        <f t="shared" si="2"/>
        <v>507705</v>
      </c>
      <c r="I31" s="12">
        <f t="shared" si="3"/>
        <v>242313.75</v>
      </c>
      <c r="J31" s="12">
        <f t="shared" si="4"/>
        <v>13702.27</v>
      </c>
      <c r="K31" s="12">
        <f t="shared" si="5"/>
        <v>927186.65</v>
      </c>
    </row>
    <row r="32" spans="1:11" x14ac:dyDescent="0.2">
      <c r="A32" s="9" t="s">
        <v>31</v>
      </c>
      <c r="B32" s="10">
        <v>15</v>
      </c>
      <c r="C32" s="10">
        <v>31</v>
      </c>
      <c r="D32" s="10">
        <v>15</v>
      </c>
      <c r="E32" s="11">
        <v>1000</v>
      </c>
      <c r="F32" s="12">
        <f t="shared" si="0"/>
        <v>272425</v>
      </c>
      <c r="G32" s="12">
        <f t="shared" si="1"/>
        <v>31875</v>
      </c>
      <c r="H32" s="12">
        <f t="shared" si="2"/>
        <v>144925</v>
      </c>
      <c r="I32" s="12">
        <f t="shared" si="3"/>
        <v>95625</v>
      </c>
      <c r="J32" s="12">
        <f t="shared" si="4"/>
        <v>4086.38</v>
      </c>
      <c r="K32" s="12">
        <f t="shared" si="5"/>
        <v>276511.38</v>
      </c>
    </row>
    <row r="33" spans="1:13" x14ac:dyDescent="0.2">
      <c r="A33" s="9" t="s">
        <v>32</v>
      </c>
      <c r="B33" s="10">
        <v>53</v>
      </c>
      <c r="C33" s="10">
        <v>69</v>
      </c>
      <c r="D33" s="10">
        <v>72</v>
      </c>
      <c r="E33" s="11">
        <v>1200</v>
      </c>
      <c r="F33" s="12">
        <f t="shared" si="0"/>
        <v>1073040</v>
      </c>
      <c r="G33" s="12">
        <f t="shared" si="1"/>
        <v>135150</v>
      </c>
      <c r="H33" s="12">
        <f t="shared" si="2"/>
        <v>387090</v>
      </c>
      <c r="I33" s="12">
        <f t="shared" si="3"/>
        <v>550800</v>
      </c>
      <c r="J33" s="12">
        <f t="shared" si="4"/>
        <v>16095.6</v>
      </c>
      <c r="K33" s="12">
        <f t="shared" si="5"/>
        <v>1089135.6000000001</v>
      </c>
    </row>
    <row r="34" spans="1:13" x14ac:dyDescent="0.2">
      <c r="A34" s="9" t="s">
        <v>33</v>
      </c>
      <c r="B34" s="11">
        <v>30</v>
      </c>
      <c r="C34" s="11">
        <v>40</v>
      </c>
      <c r="D34" s="11">
        <v>30</v>
      </c>
      <c r="E34" s="11">
        <v>861</v>
      </c>
      <c r="F34" s="12">
        <f t="shared" si="0"/>
        <v>380562</v>
      </c>
      <c r="G34" s="12">
        <f t="shared" si="1"/>
        <v>54888.75</v>
      </c>
      <c r="H34" s="12">
        <f t="shared" si="2"/>
        <v>161007</v>
      </c>
      <c r="I34" s="12">
        <f t="shared" si="3"/>
        <v>164666.25</v>
      </c>
      <c r="J34" s="12">
        <f t="shared" si="4"/>
        <v>5708.43</v>
      </c>
      <c r="K34" s="12">
        <f t="shared" si="5"/>
        <v>386270.43</v>
      </c>
    </row>
    <row r="35" spans="1:13" x14ac:dyDescent="0.2">
      <c r="A35" s="9" t="s">
        <v>34</v>
      </c>
      <c r="B35" s="10">
        <v>122</v>
      </c>
      <c r="C35" s="10">
        <v>179</v>
      </c>
      <c r="D35" s="10">
        <v>76</v>
      </c>
      <c r="E35" s="11">
        <v>1142</v>
      </c>
      <c r="F35" s="12">
        <f t="shared" si="0"/>
        <v>1805016.65</v>
      </c>
      <c r="G35" s="12">
        <f t="shared" si="1"/>
        <v>296063.5</v>
      </c>
      <c r="H35" s="12">
        <f t="shared" si="2"/>
        <v>955654.15</v>
      </c>
      <c r="I35" s="12">
        <f t="shared" si="3"/>
        <v>553299</v>
      </c>
      <c r="J35" s="12">
        <f t="shared" si="4"/>
        <v>27075.25</v>
      </c>
      <c r="K35" s="12">
        <f t="shared" si="5"/>
        <v>1832091.9</v>
      </c>
    </row>
    <row r="36" spans="1:13" x14ac:dyDescent="0.2">
      <c r="A36" s="9" t="s">
        <v>35</v>
      </c>
      <c r="B36" s="10">
        <v>75</v>
      </c>
      <c r="C36" s="10">
        <v>110</v>
      </c>
      <c r="D36" s="10">
        <v>50</v>
      </c>
      <c r="E36" s="11">
        <v>903</v>
      </c>
      <c r="F36" s="12">
        <f t="shared" si="0"/>
        <v>896114.63</v>
      </c>
      <c r="G36" s="12">
        <f t="shared" si="1"/>
        <v>143915.63</v>
      </c>
      <c r="H36" s="12">
        <f t="shared" si="2"/>
        <v>464367.75</v>
      </c>
      <c r="I36" s="12">
        <f t="shared" si="3"/>
        <v>287831.25</v>
      </c>
      <c r="J36" s="12">
        <f t="shared" si="4"/>
        <v>13441.72</v>
      </c>
      <c r="K36" s="12">
        <f t="shared" si="5"/>
        <v>909556.35</v>
      </c>
    </row>
    <row r="37" spans="1:13" x14ac:dyDescent="0.2">
      <c r="A37" s="9" t="s">
        <v>36</v>
      </c>
      <c r="B37" s="10">
        <v>263</v>
      </c>
      <c r="C37" s="10">
        <v>353</v>
      </c>
      <c r="D37" s="10">
        <v>119</v>
      </c>
      <c r="E37" s="11">
        <v>1050</v>
      </c>
      <c r="F37" s="12">
        <f t="shared" si="0"/>
        <v>3116163.75</v>
      </c>
      <c r="G37" s="12">
        <f t="shared" si="1"/>
        <v>586818.75</v>
      </c>
      <c r="H37" s="12">
        <f t="shared" si="2"/>
        <v>1732788.75</v>
      </c>
      <c r="I37" s="12">
        <f t="shared" si="3"/>
        <v>796556.25</v>
      </c>
      <c r="J37" s="12">
        <f t="shared" si="4"/>
        <v>46742.46</v>
      </c>
      <c r="K37" s="12">
        <f t="shared" si="5"/>
        <v>3162906.21</v>
      </c>
    </row>
    <row r="38" spans="1:13" x14ac:dyDescent="0.2">
      <c r="A38" s="9" t="s">
        <v>37</v>
      </c>
      <c r="B38" s="10">
        <v>65</v>
      </c>
      <c r="C38" s="10">
        <v>85</v>
      </c>
      <c r="D38" s="10">
        <v>50</v>
      </c>
      <c r="E38" s="11">
        <v>880</v>
      </c>
      <c r="F38" s="12">
        <f t="shared" si="0"/>
        <v>751740</v>
      </c>
      <c r="G38" s="12">
        <f t="shared" si="1"/>
        <v>121550</v>
      </c>
      <c r="H38" s="12">
        <f t="shared" si="2"/>
        <v>349690</v>
      </c>
      <c r="I38" s="12">
        <f t="shared" si="3"/>
        <v>280500</v>
      </c>
      <c r="J38" s="12">
        <f t="shared" si="4"/>
        <v>11276.1</v>
      </c>
      <c r="K38" s="12">
        <f t="shared" si="5"/>
        <v>763016.1</v>
      </c>
    </row>
    <row r="39" spans="1:13" x14ac:dyDescent="0.2">
      <c r="A39" s="9" t="s">
        <v>38</v>
      </c>
      <c r="B39" s="10">
        <v>31</v>
      </c>
      <c r="C39" s="10">
        <v>50</v>
      </c>
      <c r="D39" s="10">
        <v>53</v>
      </c>
      <c r="E39" s="11">
        <v>930</v>
      </c>
      <c r="F39" s="12">
        <f t="shared" si="0"/>
        <v>592875</v>
      </c>
      <c r="G39" s="12">
        <f t="shared" si="1"/>
        <v>61263.75</v>
      </c>
      <c r="H39" s="12">
        <f t="shared" si="2"/>
        <v>217387.5</v>
      </c>
      <c r="I39" s="12">
        <f t="shared" si="3"/>
        <v>314223.75</v>
      </c>
      <c r="J39" s="12">
        <f t="shared" si="4"/>
        <v>8893.1299999999992</v>
      </c>
      <c r="K39" s="12">
        <f t="shared" si="5"/>
        <v>601768.13</v>
      </c>
    </row>
    <row r="40" spans="1:13" x14ac:dyDescent="0.2">
      <c r="A40" s="9" t="s">
        <v>39</v>
      </c>
      <c r="B40" s="10">
        <v>119</v>
      </c>
      <c r="C40" s="10">
        <v>163</v>
      </c>
      <c r="D40" s="10">
        <v>76</v>
      </c>
      <c r="E40" s="11">
        <v>800</v>
      </c>
      <c r="F40" s="12">
        <f t="shared" si="0"/>
        <v>1199520</v>
      </c>
      <c r="G40" s="12">
        <f t="shared" si="1"/>
        <v>202300</v>
      </c>
      <c r="H40" s="12">
        <f t="shared" si="2"/>
        <v>609620</v>
      </c>
      <c r="I40" s="12">
        <f t="shared" si="3"/>
        <v>387600</v>
      </c>
      <c r="J40" s="12">
        <f t="shared" si="4"/>
        <v>17992.8</v>
      </c>
      <c r="K40" s="12">
        <f t="shared" si="5"/>
        <v>1217512.8</v>
      </c>
    </row>
    <row r="41" spans="1:13" x14ac:dyDescent="0.2">
      <c r="A41" s="9" t="s">
        <v>40</v>
      </c>
      <c r="B41" s="10">
        <v>65</v>
      </c>
      <c r="C41" s="10">
        <v>115</v>
      </c>
      <c r="D41" s="10">
        <v>49</v>
      </c>
      <c r="E41" s="11">
        <v>750</v>
      </c>
      <c r="F41" s="12">
        <f t="shared" si="0"/>
        <v>741093.75</v>
      </c>
      <c r="G41" s="12">
        <f t="shared" si="1"/>
        <v>103593.75</v>
      </c>
      <c r="H41" s="12">
        <f t="shared" si="2"/>
        <v>403218.75</v>
      </c>
      <c r="I41" s="12">
        <f t="shared" si="3"/>
        <v>234281.25</v>
      </c>
      <c r="J41" s="12">
        <f t="shared" si="4"/>
        <v>11116.41</v>
      </c>
      <c r="K41" s="12">
        <f t="shared" si="5"/>
        <v>752210.16</v>
      </c>
    </row>
    <row r="42" spans="1:13" x14ac:dyDescent="0.2">
      <c r="A42" s="9" t="s">
        <v>41</v>
      </c>
      <c r="B42" s="10">
        <v>40</v>
      </c>
      <c r="C42" s="10">
        <v>70</v>
      </c>
      <c r="D42" s="10">
        <v>45</v>
      </c>
      <c r="E42" s="11">
        <v>1090</v>
      </c>
      <c r="F42" s="12">
        <f t="shared" si="0"/>
        <v>762046.25</v>
      </c>
      <c r="G42" s="12">
        <f t="shared" si="1"/>
        <v>92650</v>
      </c>
      <c r="H42" s="12">
        <f t="shared" si="2"/>
        <v>356702.5</v>
      </c>
      <c r="I42" s="12">
        <f t="shared" si="3"/>
        <v>312693.75</v>
      </c>
      <c r="J42" s="12">
        <f t="shared" si="4"/>
        <v>11430.69</v>
      </c>
      <c r="K42" s="12">
        <f t="shared" si="5"/>
        <v>773476.94</v>
      </c>
    </row>
    <row r="43" spans="1:13" x14ac:dyDescent="0.2">
      <c r="A43" s="9" t="s">
        <v>42</v>
      </c>
      <c r="B43" s="14">
        <f>SUM(B16:B42)</f>
        <v>4246</v>
      </c>
      <c r="C43" s="14">
        <f>SUM(C16:C42)</f>
        <v>5724</v>
      </c>
      <c r="D43" s="14">
        <f>SUM(D16:D42)</f>
        <v>2146</v>
      </c>
      <c r="E43" s="10"/>
      <c r="F43" s="12">
        <f t="shared" ref="F43:K43" si="6">SUM(F16:F42)</f>
        <v>51682689.440000005</v>
      </c>
      <c r="G43" s="12">
        <f t="shared" si="6"/>
        <v>9561494.9000000004</v>
      </c>
      <c r="H43" s="12">
        <f t="shared" si="6"/>
        <v>27989496.159999996</v>
      </c>
      <c r="I43" s="12">
        <f t="shared" si="6"/>
        <v>14131698.380000001</v>
      </c>
      <c r="J43" s="12">
        <f t="shared" si="6"/>
        <v>775240.38</v>
      </c>
      <c r="K43" s="12">
        <f t="shared" si="6"/>
        <v>52457929.819999993</v>
      </c>
      <c r="M43" s="15"/>
    </row>
  </sheetData>
  <mergeCells count="13">
    <mergeCell ref="G4:G14"/>
    <mergeCell ref="H4:H14"/>
    <mergeCell ref="I4:I14"/>
    <mergeCell ref="A1:K1"/>
    <mergeCell ref="A3:A14"/>
    <mergeCell ref="B3:B14"/>
    <mergeCell ref="C3:C14"/>
    <mergeCell ref="D3:D14"/>
    <mergeCell ref="E3:E14"/>
    <mergeCell ref="F3:F14"/>
    <mergeCell ref="G3:I3"/>
    <mergeCell ref="J3:J14"/>
    <mergeCell ref="K3:K14"/>
  </mergeCells>
  <printOptions horizontalCentered="1"/>
  <pageMargins left="0.31496062992125984" right="0.19685039370078741" top="0.55118110236220474" bottom="0.15748031496062992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комп.род.пл.</vt:lpstr>
      <vt:lpstr>комп.род.пл.!Заголовки_для_печати</vt:lpstr>
      <vt:lpstr>комп.род.пл.!Область_печати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Евгеньевна Новожилова</dc:creator>
  <cp:lastModifiedBy>Анна Игоревна Егорова</cp:lastModifiedBy>
  <dcterms:created xsi:type="dcterms:W3CDTF">2019-09-13T12:26:44Z</dcterms:created>
  <dcterms:modified xsi:type="dcterms:W3CDTF">2019-09-13T12:50:55Z</dcterms:modified>
</cp:coreProperties>
</file>